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amellen\appdata\local\bentley\projectwise\workingdir\ohiodot-pw.bentley.com_ohiodot-pw-02\adam.mellen@dot.ohio.gov\d0643313\"/>
    </mc:Choice>
  </mc:AlternateContent>
  <xr:revisionPtr revIDLastSave="0" documentId="13_ncr:1_{47B53944-6016-48BC-B040-23BC0159214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ST-IN-PLACE STEE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2" l="1"/>
  <c r="D6" i="2"/>
  <c r="D7" i="2"/>
  <c r="D13" i="2"/>
  <c r="D12" i="2"/>
  <c r="D9" i="2"/>
  <c r="D8" i="2"/>
  <c r="D15" i="2"/>
  <c r="D16" i="2"/>
  <c r="D11" i="2"/>
  <c r="D18" i="2" l="1"/>
</calcChain>
</file>

<file path=xl/sharedStrings.xml><?xml version="1.0" encoding="utf-8"?>
<sst xmlns="http://schemas.openxmlformats.org/spreadsheetml/2006/main" count="44" uniqueCount="33">
  <si>
    <t>BAR MARK</t>
  </si>
  <si>
    <t>NUMBER</t>
  </si>
  <si>
    <t>LENGTH</t>
  </si>
  <si>
    <t>WEIGHT (LBS.)</t>
  </si>
  <si>
    <t>TYPE</t>
  </si>
  <si>
    <t>BOX CULVERT</t>
  </si>
  <si>
    <t>CS401</t>
  </si>
  <si>
    <t>CS402</t>
  </si>
  <si>
    <t>CS501</t>
  </si>
  <si>
    <t>CS502</t>
  </si>
  <si>
    <t>CW501</t>
  </si>
  <si>
    <t>CW502</t>
  </si>
  <si>
    <t>CW503</t>
  </si>
  <si>
    <t>STR</t>
  </si>
  <si>
    <t>TOTAL</t>
  </si>
  <si>
    <t>CAST-IN-PLACE BOX CULVERT REINFORCING SCHEDULE</t>
  </si>
  <si>
    <t>CW401</t>
  </si>
  <si>
    <t>A</t>
  </si>
  <si>
    <t>B</t>
  </si>
  <si>
    <t>DIMENSIONS</t>
  </si>
  <si>
    <t>1'-3"</t>
  </si>
  <si>
    <t>2'-0"</t>
  </si>
  <si>
    <t>3'-3"</t>
  </si>
  <si>
    <t>CW504</t>
  </si>
  <si>
    <t>CW505</t>
  </si>
  <si>
    <t>1'-5"</t>
  </si>
  <si>
    <t>1'-9"</t>
  </si>
  <si>
    <t>1'-0"</t>
  </si>
  <si>
    <t>2'-9"</t>
  </si>
  <si>
    <t>2'-10"</t>
  </si>
  <si>
    <t>5'-10"</t>
  </si>
  <si>
    <t>9'-8"</t>
  </si>
  <si>
    <t>11'-0"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</si>
</sst>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D0BB-2D1A-4FC3-8EA7-40D856520158}">
  <dimension ref="A1:G18"/>
  <sheetViews>
    <sheetView tabSelected="1" workbookViewId="0">
      <selection activeCell="B16" sqref="B16"/>
    </sheetView>
  </sheetViews>
  <sheetFormatPr defaultRowHeight="15" x14ac:dyDescent="0.25"/>
  <cols>
    <col min="2" max="2" width="11" bestFit="1" customWidth="1"/>
    <col min="3" max="3" width="10.28515625" bestFit="1" customWidth="1"/>
    <col min="4" max="4" width="11.5703125" customWidth="1"/>
  </cols>
  <sheetData>
    <row r="1" spans="1:7" ht="15" customHeight="1" x14ac:dyDescent="0.25">
      <c r="A1" s="6" t="s">
        <v>15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x14ac:dyDescent="0.2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5" t="s">
        <v>19</v>
      </c>
      <c r="G3" s="5"/>
    </row>
    <row r="4" spans="1:7" x14ac:dyDescent="0.25">
      <c r="A4" s="9"/>
      <c r="B4" s="9"/>
      <c r="C4" s="9"/>
      <c r="D4" s="9"/>
      <c r="E4" s="9"/>
      <c r="F4" s="1" t="s">
        <v>17</v>
      </c>
      <c r="G4" s="1" t="s">
        <v>18</v>
      </c>
    </row>
    <row r="5" spans="1:7" x14ac:dyDescent="0.25">
      <c r="A5" s="5" t="s">
        <v>5</v>
      </c>
      <c r="B5" s="5"/>
      <c r="C5" s="5"/>
      <c r="D5" s="5"/>
      <c r="E5" s="5"/>
      <c r="F5" s="5"/>
      <c r="G5" s="5"/>
    </row>
    <row r="6" spans="1:7" x14ac:dyDescent="0.25">
      <c r="A6" s="2" t="s">
        <v>6</v>
      </c>
      <c r="B6" s="2">
        <v>20</v>
      </c>
      <c r="C6" s="2" t="s">
        <v>31</v>
      </c>
      <c r="D6" s="2">
        <f>ROUNDUP(9.667*B6*0.668,0)</f>
        <v>130</v>
      </c>
      <c r="E6" s="2" t="s">
        <v>13</v>
      </c>
      <c r="F6" s="1"/>
      <c r="G6" s="1"/>
    </row>
    <row r="7" spans="1:7" x14ac:dyDescent="0.25">
      <c r="A7" s="1" t="s">
        <v>7</v>
      </c>
      <c r="B7" s="1">
        <v>20</v>
      </c>
      <c r="C7" s="1" t="s">
        <v>31</v>
      </c>
      <c r="D7" s="1">
        <f>ROUNDUP(9.667*B7*0.668,0)</f>
        <v>130</v>
      </c>
      <c r="E7" s="1" t="s">
        <v>13</v>
      </c>
      <c r="F7" s="1"/>
      <c r="G7" s="1"/>
    </row>
    <row r="8" spans="1:7" x14ac:dyDescent="0.25">
      <c r="A8" s="1" t="s">
        <v>8</v>
      </c>
      <c r="B8" s="1">
        <v>32</v>
      </c>
      <c r="C8" s="1" t="s">
        <v>30</v>
      </c>
      <c r="D8" s="1">
        <f>ROUNDUP(5.833*B8*1.043,0)</f>
        <v>195</v>
      </c>
      <c r="E8" s="1" t="s">
        <v>13</v>
      </c>
      <c r="F8" s="1"/>
      <c r="G8" s="1"/>
    </row>
    <row r="9" spans="1:7" x14ac:dyDescent="0.25">
      <c r="A9" s="1" t="s">
        <v>9</v>
      </c>
      <c r="B9" s="1">
        <v>32</v>
      </c>
      <c r="C9" s="1" t="s">
        <v>30</v>
      </c>
      <c r="D9" s="1">
        <f>ROUNDUP(5.833*B9*1.043,0)</f>
        <v>195</v>
      </c>
      <c r="E9" s="1" t="s">
        <v>13</v>
      </c>
      <c r="F9" s="1"/>
      <c r="G9" s="1"/>
    </row>
    <row r="10" spans="1:7" x14ac:dyDescent="0.25">
      <c r="A10" s="3"/>
      <c r="B10" s="3"/>
      <c r="C10" s="3"/>
      <c r="D10" s="1"/>
      <c r="E10" s="1"/>
      <c r="F10" s="1"/>
      <c r="G10" s="1"/>
    </row>
    <row r="11" spans="1:7" x14ac:dyDescent="0.25">
      <c r="A11" s="1" t="s">
        <v>16</v>
      </c>
      <c r="B11" s="1">
        <v>32</v>
      </c>
      <c r="C11" s="1" t="s">
        <v>22</v>
      </c>
      <c r="D11" s="2">
        <f>ROUNDUP(3.25*B11*0.668,0)</f>
        <v>70</v>
      </c>
      <c r="E11" s="1">
        <v>4</v>
      </c>
      <c r="F11" s="1" t="s">
        <v>20</v>
      </c>
      <c r="G11" s="1" t="s">
        <v>21</v>
      </c>
    </row>
    <row r="12" spans="1:7" x14ac:dyDescent="0.25">
      <c r="A12" s="1" t="s">
        <v>10</v>
      </c>
      <c r="B12" s="1">
        <v>64</v>
      </c>
      <c r="C12" s="1" t="s">
        <v>30</v>
      </c>
      <c r="D12" s="1">
        <f>ROUNDUP(5.833*B12*1.043,0)</f>
        <v>390</v>
      </c>
      <c r="E12" s="1" t="s">
        <v>13</v>
      </c>
      <c r="F12" s="1"/>
      <c r="G12" s="1"/>
    </row>
    <row r="13" spans="1:7" x14ac:dyDescent="0.25">
      <c r="A13" s="1" t="s">
        <v>11</v>
      </c>
      <c r="B13" s="1">
        <v>28</v>
      </c>
      <c r="C13" s="1" t="s">
        <v>31</v>
      </c>
      <c r="D13" s="1">
        <f>ROUNDUP(9.667*B13*1.043,0)</f>
        <v>283</v>
      </c>
      <c r="E13" s="1" t="s">
        <v>13</v>
      </c>
      <c r="F13" s="1"/>
      <c r="G13" s="1"/>
    </row>
    <row r="14" spans="1:7" x14ac:dyDescent="0.25">
      <c r="A14" s="1" t="s">
        <v>12</v>
      </c>
      <c r="B14" s="1">
        <v>8</v>
      </c>
      <c r="C14" s="1" t="s">
        <v>32</v>
      </c>
      <c r="D14" s="1">
        <f>ROUNDUP(11*B14*1.043,0)</f>
        <v>92</v>
      </c>
      <c r="E14" s="1" t="s">
        <v>13</v>
      </c>
      <c r="F14" s="1"/>
      <c r="G14" s="1"/>
    </row>
    <row r="15" spans="1:7" x14ac:dyDescent="0.25">
      <c r="A15" s="1" t="s">
        <v>23</v>
      </c>
      <c r="B15" s="1">
        <v>32</v>
      </c>
      <c r="C15" s="1" t="s">
        <v>29</v>
      </c>
      <c r="D15" s="2">
        <f>ROUNDUP(2.833*B15*0.668,0)</f>
        <v>61</v>
      </c>
      <c r="E15" s="1">
        <v>1</v>
      </c>
      <c r="F15" s="1" t="s">
        <v>25</v>
      </c>
      <c r="G15" s="1" t="s">
        <v>25</v>
      </c>
    </row>
    <row r="16" spans="1:7" x14ac:dyDescent="0.25">
      <c r="A16" s="1" t="s">
        <v>24</v>
      </c>
      <c r="B16" s="1">
        <v>32</v>
      </c>
      <c r="C16" s="1" t="s">
        <v>28</v>
      </c>
      <c r="D16" s="2">
        <f>ROUNDUP(2.75*B16*0.668,0)</f>
        <v>59</v>
      </c>
      <c r="E16" s="1">
        <v>1</v>
      </c>
      <c r="F16" s="1" t="s">
        <v>27</v>
      </c>
      <c r="G16" s="1" t="s">
        <v>26</v>
      </c>
    </row>
    <row r="17" spans="1:7" x14ac:dyDescent="0.25">
      <c r="A17" s="3"/>
      <c r="B17" s="3"/>
      <c r="C17" s="3"/>
      <c r="D17" s="3"/>
      <c r="E17" s="3"/>
      <c r="F17" s="1"/>
      <c r="G17" s="1"/>
    </row>
    <row r="18" spans="1:7" x14ac:dyDescent="0.25">
      <c r="A18" s="7" t="s">
        <v>14</v>
      </c>
      <c r="B18" s="7"/>
      <c r="C18" s="7"/>
      <c r="D18" s="10">
        <f>SUM(D6:D16)</f>
        <v>1605</v>
      </c>
      <c r="E18" s="3"/>
      <c r="F18" s="4"/>
      <c r="G18" s="4"/>
    </row>
  </sheetData>
  <mergeCells count="9">
    <mergeCell ref="F3:G3"/>
    <mergeCell ref="A1:G2"/>
    <mergeCell ref="A5:G5"/>
    <mergeCell ref="A18:C18"/>
    <mergeCell ref="A3:A4"/>
    <mergeCell ref="B3:B4"/>
    <mergeCell ref="C3:C4"/>
    <mergeCell ref="D3:D4"/>
    <mergeCell ref="E3:E4"/>
  </mergeCells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CAST-IN-PLACE STEEL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Mellen</dc:creator>
  <cp:lastModifiedBy>Mellen, Adam</cp:lastModifiedBy>
  <dcterms:created xsi:type="dcterms:W3CDTF">2017-12-07T20:02:09Z</dcterms:created>
  <dcterms:modified xsi:type="dcterms:W3CDTF">2025-10-21T21:32:00Z</dcterms:modified>
</cp:coreProperties>
</file>